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11\"/>
    </mc:Choice>
  </mc:AlternateContent>
  <bookViews>
    <workbookView xWindow="480" yWindow="1200" windowWidth="20115" windowHeight="7215" activeTab="2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<sst xmlns="http://schemas.openxmlformats.org/spreadsheetml/2006/main" count="84" uniqueCount="44">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</sst>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6.4000000000000332</c:v>
                </c:pt>
                <c:pt idx="1">
                  <c:v>34.399999999999977</c:v>
                </c:pt>
                <c:pt idx="2">
                  <c:v>39.199999999999989</c:v>
                </c:pt>
                <c:pt idx="3">
                  <c:v>13.240000000000011</c:v>
                </c:pt>
                <c:pt idx="4">
                  <c:v>2.8000000000000114</c:v>
                </c:pt>
                <c:pt idx="5">
                  <c:v>2</c:v>
                </c:pt>
                <c:pt idx="6">
                  <c:v>1.2799999999999727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7957984"/>
        <c:axId val="537958376"/>
      </c:barChart>
      <c:catAx>
        <c:axId val="53795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7958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7958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795798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53.199999999999989</c:v>
                </c:pt>
                <c:pt idx="3">
                  <c:v>33.199999999999989</c:v>
                </c:pt>
                <c:pt idx="4">
                  <c:v>10.399999999999977</c:v>
                </c:pt>
                <c:pt idx="5">
                  <c:v>2.3999999999999773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6154808"/>
        <c:axId val="536155200"/>
      </c:barChart>
      <c:catAx>
        <c:axId val="536154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6155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61552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615480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16" workbookViewId="0">
      <selection activeCell="I22" sqref="I22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42317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114.9</v>
      </c>
      <c r="E21" s="15">
        <f t="shared" ref="E21:E27" si="0">D21-C21</f>
        <v>1.6000000000000085</v>
      </c>
      <c r="F21" s="14">
        <f t="shared" ref="F21:F27" si="1">(E21/$C$17)*100</f>
        <v>6.4000000000000332</v>
      </c>
      <c r="G21" s="13">
        <f>SUM($F$21:F21)</f>
        <v>6.4000000000000332</v>
      </c>
    </row>
    <row r="22" spans="2:7">
      <c r="B22" s="16">
        <v>70</v>
      </c>
      <c r="C22" s="37">
        <v>110.5</v>
      </c>
      <c r="D22" s="37">
        <v>119.1</v>
      </c>
      <c r="E22" s="15">
        <f t="shared" si="0"/>
        <v>8.5999999999999943</v>
      </c>
      <c r="F22" s="14">
        <f t="shared" si="1"/>
        <v>34.399999999999977</v>
      </c>
      <c r="G22" s="13">
        <f>SUM($F$21:F22)</f>
        <v>40.800000000000011</v>
      </c>
    </row>
    <row r="23" spans="2:7">
      <c r="B23" s="16">
        <v>80</v>
      </c>
      <c r="C23" s="37">
        <v>109.7</v>
      </c>
      <c r="D23" s="37">
        <v>119.5</v>
      </c>
      <c r="E23" s="15">
        <f t="shared" si="0"/>
        <v>9.7999999999999972</v>
      </c>
      <c r="F23" s="14">
        <f t="shared" si="1"/>
        <v>39.199999999999989</v>
      </c>
      <c r="G23" s="13">
        <f>SUM($F$21:F23)</f>
        <v>80</v>
      </c>
    </row>
    <row r="24" spans="2:7">
      <c r="B24" s="16">
        <v>100</v>
      </c>
      <c r="C24" s="37">
        <v>111.39</v>
      </c>
      <c r="D24" s="37">
        <v>114.7</v>
      </c>
      <c r="E24" s="15">
        <f t="shared" si="0"/>
        <v>3.3100000000000023</v>
      </c>
      <c r="F24" s="14">
        <f t="shared" si="1"/>
        <v>13.240000000000011</v>
      </c>
      <c r="G24" s="13">
        <f>SUM($F$21:F24)</f>
        <v>93.240000000000009</v>
      </c>
    </row>
    <row r="25" spans="2:7">
      <c r="B25" s="16">
        <v>120</v>
      </c>
      <c r="C25" s="37">
        <v>104</v>
      </c>
      <c r="D25" s="37">
        <v>104.7</v>
      </c>
      <c r="E25" s="15">
        <f t="shared" si="0"/>
        <v>0.70000000000000284</v>
      </c>
      <c r="F25" s="14">
        <f>(E25/$C$17)*100</f>
        <v>2.8000000000000114</v>
      </c>
      <c r="G25" s="13">
        <f>SUM($F$21:F25)</f>
        <v>96.04000000000002</v>
      </c>
    </row>
    <row r="26" spans="2:7">
      <c r="B26" s="16">
        <v>140</v>
      </c>
      <c r="C26" s="37">
        <v>106.3</v>
      </c>
      <c r="D26" s="37">
        <v>106.8</v>
      </c>
      <c r="E26" s="15">
        <f t="shared" si="0"/>
        <v>0.5</v>
      </c>
      <c r="F26" s="14">
        <f t="shared" si="1"/>
        <v>2</v>
      </c>
      <c r="G26" s="13">
        <f>SUM($F$21:F26)</f>
        <v>98.04000000000002</v>
      </c>
    </row>
    <row r="27" spans="2:7">
      <c r="B27" s="16">
        <v>200</v>
      </c>
      <c r="C27" s="37">
        <v>105.18</v>
      </c>
      <c r="D27" s="37">
        <v>105.5</v>
      </c>
      <c r="E27" s="15">
        <f t="shared" si="0"/>
        <v>0.31999999999999318</v>
      </c>
      <c r="F27" s="14">
        <f t="shared" si="1"/>
        <v>1.2799999999999727</v>
      </c>
      <c r="G27" s="13">
        <f>SUM($F$21:F27)</f>
        <v>99.32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99.32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9" workbookViewId="0">
      <selection activeCell="E25" sqref="E25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10</v>
      </c>
      <c r="D12" s="56"/>
      <c r="E12" s="23"/>
      <c r="F12" s="38" t="s">
        <v>17</v>
      </c>
      <c r="G12" s="58">
        <f>'100 Mesh'!G12:H12</f>
        <v>42317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124.8</v>
      </c>
      <c r="E23" s="15">
        <f t="shared" si="0"/>
        <v>13.299999999999997</v>
      </c>
      <c r="F23" s="14">
        <f t="shared" si="1"/>
        <v>53.199999999999989</v>
      </c>
      <c r="G23" s="13">
        <f>SUM(F21:F23)</f>
        <v>53.600000000000023</v>
      </c>
    </row>
    <row r="24" spans="2:13">
      <c r="B24" s="16">
        <v>50</v>
      </c>
      <c r="C24" s="37">
        <v>115</v>
      </c>
      <c r="D24" s="37">
        <v>123.3</v>
      </c>
      <c r="E24" s="15">
        <f t="shared" si="0"/>
        <v>8.2999999999999972</v>
      </c>
      <c r="F24" s="14">
        <f t="shared" si="1"/>
        <v>33.199999999999989</v>
      </c>
      <c r="G24" s="13">
        <f>SUM(F21:F24)</f>
        <v>86.800000000000011</v>
      </c>
    </row>
    <row r="25" spans="2:13">
      <c r="B25" s="16">
        <v>60</v>
      </c>
      <c r="C25" s="37">
        <v>111.9</v>
      </c>
      <c r="D25" s="37">
        <v>114.5</v>
      </c>
      <c r="E25" s="15">
        <f t="shared" si="0"/>
        <v>2.5999999999999943</v>
      </c>
      <c r="F25" s="14">
        <f t="shared" si="1"/>
        <v>10.399999999999977</v>
      </c>
      <c r="G25" s="13">
        <f>SUM(F21:F25)</f>
        <v>97.199999999999989</v>
      </c>
    </row>
    <row r="26" spans="2:13">
      <c r="B26" s="16">
        <v>70</v>
      </c>
      <c r="C26" s="37">
        <v>111.5</v>
      </c>
      <c r="D26" s="37">
        <v>112.1</v>
      </c>
      <c r="E26" s="15">
        <f t="shared" si="0"/>
        <v>0.59999999999999432</v>
      </c>
      <c r="F26" s="14">
        <f t="shared" si="1"/>
        <v>2.3999999999999773</v>
      </c>
      <c r="G26" s="13">
        <f>SUM(F21:F26)</f>
        <v>99.599999999999966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99.71999999999997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99.71999999999997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O5" sqref="O5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5.2</v>
      </c>
      <c r="J2" s="64"/>
      <c r="K2" s="64"/>
      <c r="L2" s="65"/>
    </row>
    <row r="3" spans="1:12" ht="15.75" thickBot="1">
      <c r="A3" s="76" t="s">
        <v>39</v>
      </c>
      <c r="B3" s="77"/>
      <c r="C3" s="78"/>
      <c r="D3" s="50">
        <v>59</v>
      </c>
      <c r="E3" s="60" t="s">
        <v>29</v>
      </c>
      <c r="F3" s="61"/>
      <c r="G3" s="61"/>
      <c r="H3" s="62"/>
      <c r="I3" s="63">
        <v>44.474048000000003</v>
      </c>
      <c r="J3" s="64"/>
      <c r="K3" s="64"/>
      <c r="L3" s="65"/>
    </row>
    <row r="4" spans="1:12" ht="15.75" thickBot="1">
      <c r="A4" s="76" t="s">
        <v>40</v>
      </c>
      <c r="B4" s="77"/>
      <c r="C4" s="78"/>
      <c r="D4" s="48">
        <v>7</v>
      </c>
      <c r="E4" s="60" t="s">
        <v>30</v>
      </c>
      <c r="F4" s="61"/>
      <c r="G4" s="61"/>
      <c r="H4" s="62"/>
      <c r="I4" s="63">
        <v>36.158999999999999</v>
      </c>
      <c r="J4" s="64"/>
      <c r="K4" s="64"/>
      <c r="L4" s="65"/>
    </row>
    <row r="5" spans="1:12" ht="16.5" thickBot="1">
      <c r="A5" s="66" t="s">
        <v>41</v>
      </c>
      <c r="B5" s="67"/>
      <c r="C5" s="68"/>
      <c r="D5" s="49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>
      <c r="E6" s="60" t="s">
        <v>32</v>
      </c>
      <c r="F6" s="61"/>
      <c r="G6" s="61"/>
      <c r="H6" s="62"/>
      <c r="I6" s="63">
        <v>34.160000000000004</v>
      </c>
      <c r="J6" s="64"/>
      <c r="K6" s="64"/>
      <c r="L6" s="65"/>
    </row>
    <row r="7" spans="1:12" ht="16.5" thickBot="1">
      <c r="E7" s="60" t="s">
        <v>33</v>
      </c>
      <c r="F7" s="61"/>
      <c r="G7" s="61"/>
      <c r="H7" s="62"/>
      <c r="I7" s="63">
        <v>125</v>
      </c>
      <c r="J7" s="64"/>
      <c r="K7" s="64"/>
      <c r="L7" s="65"/>
    </row>
    <row r="8" spans="1:12" ht="15.75" thickBot="1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>
      <c r="E9" s="60" t="s">
        <v>35</v>
      </c>
      <c r="F9" s="61"/>
      <c r="G9" s="61"/>
      <c r="H9" s="62"/>
      <c r="I9" s="63">
        <v>6.9102340465116212</v>
      </c>
      <c r="J9" s="64"/>
      <c r="K9" s="64"/>
      <c r="L9" s="65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0" t="s">
        <v>36</v>
      </c>
      <c r="F11" s="61"/>
      <c r="G11" s="61"/>
      <c r="H11" s="62"/>
      <c r="I11" s="63">
        <v>251.50328204651163</v>
      </c>
      <c r="J11" s="64"/>
      <c r="K11" s="64"/>
      <c r="L11" s="65"/>
    </row>
  </sheetData>
  <mergeCells count="24"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  <mergeCell ref="E6:H6"/>
    <mergeCell ref="I6:L6"/>
    <mergeCell ref="E7:H7"/>
    <mergeCell ref="I7:L7"/>
    <mergeCell ref="E5:H5"/>
    <mergeCell ref="I5:L5"/>
    <mergeCell ref="E8:H8"/>
    <mergeCell ref="I8:L8"/>
    <mergeCell ref="E9:H9"/>
    <mergeCell ref="I9:L9"/>
    <mergeCell ref="E11:H11"/>
    <mergeCell ref="I11:L11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2015-11-10T05:45:26Z</dcterms:modified>
</cp:coreProperties>
</file>